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2" r:id="rId1"/>
    <sheet name="2022" sheetId="3" r:id="rId2"/>
  </sheets>
  <calcPr calcId="124519"/>
</workbook>
</file>

<file path=xl/calcChain.xml><?xml version="1.0" encoding="utf-8"?>
<calcChain xmlns="http://schemas.openxmlformats.org/spreadsheetml/2006/main">
  <c r="D16" i="3"/>
  <c r="D15"/>
  <c r="D11"/>
  <c r="D9"/>
  <c r="D7"/>
  <c r="D6" s="1"/>
  <c r="C16" i="2"/>
  <c r="D21" i="3" l="1"/>
  <c r="C11"/>
  <c r="C9"/>
  <c r="C9" i="2"/>
  <c r="C16" i="3"/>
  <c r="C15" s="1"/>
  <c r="C7"/>
  <c r="C15" i="2"/>
  <c r="C11"/>
  <c r="C7"/>
  <c r="C6" i="3" l="1"/>
  <c r="C21" s="1"/>
  <c r="C6" i="2"/>
  <c r="C21" s="1"/>
</calcChain>
</file>

<file path=xl/sharedStrings.xml><?xml version="1.0" encoding="utf-8"?>
<sst xmlns="http://schemas.openxmlformats.org/spreadsheetml/2006/main" count="75" uniqueCount="45">
  <si>
    <t xml:space="preserve">рублей. </t>
  </si>
  <si>
    <t xml:space="preserve">Код </t>
  </si>
  <si>
    <t>Наименование</t>
  </si>
  <si>
    <t>план на год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</si>
  <si>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</si>
  <si>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</si>
  <si>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</si>
  <si>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</si>
  <si>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</si>
  <si>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</si>
  <si>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</si>
  <si>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</si>
  <si>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</si>
  <si>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</si>
  <si>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</si>
  <si>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</si>
  <si>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</si>
  <si>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</si>
  <si>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 xml:space="preserve"> 1 11 05013 10 0000 120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</si>
  <si>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муниципальных предприятий, в том числе казенных)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</si>
  <si>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</si>
  <si>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</si>
  <si>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</si>
  <si>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</si>
  <si>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</si>
  <si>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</si>
  <si>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</si>
  <si>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</si>
  <si>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</si>
  <si>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</si>
  <si>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</si>
  <si>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</si>
  <si>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</si>
  <si>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</si>
  <si>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</si>
  <si>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</si>
  <si>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>Доходы бюджета муниципального образования сельского поселения "Деревня Манино"  на 2021 год</t>
  </si>
  <si>
    <t xml:space="preserve"> 2 02 01000 00 0000 150</t>
  </si>
  <si>
    <t xml:space="preserve"> 2 02 03000 00 0000 150</t>
  </si>
  <si>
    <t xml:space="preserve">Приложение № 4    к проекту Решения Сельской Думы сельского поселения "Деревня Манино"              от "    "___________2020г №______ </t>
  </si>
  <si>
    <t>план на 2022год</t>
  </si>
  <si>
    <t>Доходы бюджета муниципального образования сельского поселения "Деревня Манино"  на 2022 - 2023гг</t>
  </si>
  <si>
    <t xml:space="preserve">рублей </t>
  </si>
  <si>
    <t>план на 2023 год</t>
  </si>
  <si>
    <t xml:space="preserve">Приложение № 5    к проекту Решения Сельской Думы сельского поселения "Деревня Манино"                                      от "29"12.2020г №36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</si>
</sst>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b/>
      <sz val="9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" fontId="2" fillId="0" borderId="0"/>
    <xf numFmtId="164" fontId="3" fillId="0" borderId="5" applyBorder="0">
      <alignment wrapText="1"/>
    </xf>
    <xf numFmtId="164" fontId="4" fillId="0" borderId="1">
      <alignment wrapText="1"/>
    </xf>
  </cellStyleXfs>
  <cellXfs count="4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49" fontId="7" fillId="0" borderId="4" xfId="1" applyNumberFormat="1" applyFont="1" applyFill="1" applyBorder="1" applyAlignment="1">
      <alignment horizontal="left" wrapText="1"/>
    </xf>
    <xf numFmtId="164" fontId="7" fillId="0" borderId="3" xfId="0" applyNumberFormat="1" applyFont="1" applyBorder="1"/>
    <xf numFmtId="49" fontId="7" fillId="0" borderId="4" xfId="1" applyNumberFormat="1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165" fontId="6" fillId="0" borderId="4" xfId="2" applyNumberFormat="1" applyFont="1" applyFill="1" applyBorder="1" applyAlignment="1">
      <alignment wrapText="1"/>
    </xf>
    <xf numFmtId="164" fontId="8" fillId="0" borderId="3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0" fontId="8" fillId="0" borderId="0" xfId="0" applyFont="1"/>
    <xf numFmtId="164" fontId="8" fillId="0" borderId="6" xfId="0" applyNumberFormat="1" applyFont="1" applyFill="1" applyBorder="1"/>
    <xf numFmtId="165" fontId="7" fillId="0" borderId="4" xfId="3" applyNumberFormat="1" applyFont="1" applyFill="1" applyBorder="1" applyAlignment="1">
      <alignment wrapText="1"/>
    </xf>
    <xf numFmtId="0" fontId="8" fillId="0" borderId="3" xfId="0" applyFont="1" applyBorder="1" applyAlignment="1">
      <alignment horizontal="center"/>
    </xf>
    <xf numFmtId="165" fontId="8" fillId="0" borderId="4" xfId="3" applyNumberFormat="1" applyFont="1" applyFill="1" applyBorder="1" applyAlignment="1">
      <alignment wrapText="1"/>
    </xf>
    <xf numFmtId="165" fontId="6" fillId="0" borderId="4" xfId="3" applyNumberFormat="1" applyFont="1" applyFill="1" applyBorder="1" applyAlignment="1">
      <alignment wrapText="1"/>
    </xf>
    <xf numFmtId="164" fontId="8" fillId="0" borderId="4" xfId="2" applyFont="1" applyFill="1" applyBorder="1" applyAlignment="1">
      <alignment wrapText="1"/>
    </xf>
    <xf numFmtId="165" fontId="5" fillId="0" borderId="4" xfId="3" applyNumberFormat="1" applyFont="1" applyFill="1" applyBorder="1" applyAlignment="1">
      <alignment wrapText="1"/>
    </xf>
    <xf numFmtId="49" fontId="8" fillId="0" borderId="4" xfId="1" applyNumberFormat="1" applyFont="1" applyFill="1" applyBorder="1" applyAlignment="1">
      <alignment wrapText="1"/>
    </xf>
    <xf numFmtId="0" fontId="9" fillId="0" borderId="0" xfId="0" applyFont="1"/>
    <xf numFmtId="0" fontId="10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 wrapText="1"/>
    </xf>
    <xf numFmtId="0" fontId="11" fillId="0" borderId="0" xfId="0" applyFont="1"/>
    <xf numFmtId="0" fontId="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72115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73712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73478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73478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1558015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2083487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2092778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2748640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2750237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2750003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711653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1186540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1712012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1721303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" sqref="C1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2.14062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32"/>
      <c r="B1" s="32"/>
      <c r="C1" s="33" t="s">
        <v>39</v>
      </c>
    </row>
    <row r="2" spans="1:3" s="1" customFormat="1" ht="63.75" customHeight="1">
      <c r="A2" s="34" t="s">
        <v>36</v>
      </c>
      <c r="B2" s="34"/>
      <c r="C2" s="34"/>
    </row>
    <row r="3" spans="1:3" ht="24.75" customHeight="1">
      <c r="A3" s="5"/>
      <c r="B3" s="6"/>
      <c r="C3" s="7" t="s">
        <v>0</v>
      </c>
    </row>
    <row r="4" spans="1:3" s="3" customFormat="1" ht="46.5" customHeight="1">
      <c r="A4" s="35" t="s">
        <v>1</v>
      </c>
      <c r="B4" s="37" t="s">
        <v>2</v>
      </c>
      <c r="C4" s="39" t="s">
        <v>3</v>
      </c>
    </row>
    <row r="5" spans="1:3" s="3" customFormat="1" ht="135" hidden="1" customHeight="1">
      <c r="A5" s="36"/>
      <c r="B5" s="38"/>
      <c r="C5" s="40"/>
    </row>
    <row r="6" spans="1:3" ht="44.25" customHeight="1">
      <c r="A6" s="8" t="s">
        <v>4</v>
      </c>
      <c r="B6" s="9" t="s">
        <v>5</v>
      </c>
      <c r="C6" s="10">
        <f>C7+C9+C11+C14</f>
        <v>900000</v>
      </c>
    </row>
    <row r="7" spans="1:3" ht="17.25" customHeight="1">
      <c r="A7" s="8" t="s">
        <v>6</v>
      </c>
      <c r="B7" s="11" t="s">
        <v>7</v>
      </c>
      <c r="C7" s="10">
        <f>C8</f>
        <v>30000</v>
      </c>
    </row>
    <row r="8" spans="1:3" ht="15.75" customHeight="1">
      <c r="A8" s="12" t="s">
        <v>8</v>
      </c>
      <c r="B8" s="13" t="s">
        <v>9</v>
      </c>
      <c r="C8" s="14">
        <v>30000</v>
      </c>
    </row>
    <row r="9" spans="1:3" ht="16.5" customHeight="1">
      <c r="A9" s="8" t="s">
        <v>10</v>
      </c>
      <c r="B9" s="11" t="s">
        <v>11</v>
      </c>
      <c r="C9" s="10">
        <f>C10</f>
        <v>40000</v>
      </c>
    </row>
    <row r="10" spans="1:3" ht="36" customHeight="1">
      <c r="A10" s="17" t="s">
        <v>35</v>
      </c>
      <c r="B10" s="30" t="s">
        <v>34</v>
      </c>
      <c r="C10" s="18">
        <v>40000</v>
      </c>
    </row>
    <row r="11" spans="1:3" ht="21" customHeight="1">
      <c r="A11" s="8" t="s">
        <v>12</v>
      </c>
      <c r="B11" s="19" t="s">
        <v>13</v>
      </c>
      <c r="C11" s="10">
        <f>C12+C13</f>
        <v>610000</v>
      </c>
    </row>
    <row r="12" spans="1:3" ht="24" customHeight="1">
      <c r="A12" s="20" t="s">
        <v>14</v>
      </c>
      <c r="B12" s="21" t="s">
        <v>15</v>
      </c>
      <c r="C12" s="14">
        <v>10000</v>
      </c>
    </row>
    <row r="13" spans="1:3" ht="17.25" customHeight="1">
      <c r="A13" s="12" t="s">
        <v>16</v>
      </c>
      <c r="B13" s="22" t="s">
        <v>17</v>
      </c>
      <c r="C13" s="14">
        <v>600000</v>
      </c>
    </row>
    <row r="14" spans="1:3" ht="99" customHeight="1">
      <c r="A14" s="12" t="s">
        <v>18</v>
      </c>
      <c r="B14" s="23" t="s">
        <v>19</v>
      </c>
      <c r="C14" s="16">
        <v>220000</v>
      </c>
    </row>
    <row r="15" spans="1:3" ht="29.25" customHeight="1">
      <c r="A15" s="15" t="s">
        <v>20</v>
      </c>
      <c r="B15" s="24" t="s">
        <v>21</v>
      </c>
      <c r="C15" s="10">
        <f>C16</f>
        <v>7295565</v>
      </c>
    </row>
    <row r="16" spans="1:3" ht="45" customHeight="1">
      <c r="A16" s="8" t="s">
        <v>22</v>
      </c>
      <c r="B16" s="11" t="s">
        <v>23</v>
      </c>
      <c r="C16" s="14">
        <f>C17+C18+C19+C20</f>
        <v>7295565</v>
      </c>
    </row>
    <row r="17" spans="1:3" ht="28.5" customHeight="1">
      <c r="A17" s="20" t="s">
        <v>37</v>
      </c>
      <c r="B17" s="25" t="s">
        <v>25</v>
      </c>
      <c r="C17" s="14">
        <v>7200765</v>
      </c>
    </row>
    <row r="18" spans="1:3" ht="0.75" customHeight="1">
      <c r="A18" s="26"/>
      <c r="B18" s="31"/>
      <c r="C18" s="14"/>
    </row>
    <row r="19" spans="1:3" s="4" customFormat="1" ht="34.5" customHeight="1">
      <c r="A19" s="20" t="s">
        <v>38</v>
      </c>
      <c r="B19" s="25" t="s">
        <v>29</v>
      </c>
      <c r="C19" s="10">
        <v>94800</v>
      </c>
    </row>
    <row r="20" spans="1:3" s="4" customFormat="1" ht="58.5" hidden="1" customHeight="1">
      <c r="A20" s="20" t="s">
        <v>32</v>
      </c>
      <c r="B20" s="27" t="s">
        <v>33</v>
      </c>
      <c r="C20" s="10">
        <v>0</v>
      </c>
    </row>
    <row r="21" spans="1:3" ht="27.75" customHeight="1">
      <c r="A21" s="12"/>
      <c r="B21" s="28" t="s">
        <v>30</v>
      </c>
      <c r="C21" s="10">
        <f>C15+C6</f>
        <v>8195565</v>
      </c>
    </row>
    <row r="25" spans="1:3" ht="135" customHeight="1">
      <c r="B25" s="2" t="s">
        <v>31</v>
      </c>
    </row>
  </sheetData>
  <mergeCells count="4">
    <mergeCell ref="A2:C2"/>
    <mergeCell ref="A4:A5"/>
    <mergeCell ref="B4:B5"/>
    <mergeCell ref="C4:C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E3" sqref="E3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2.5703125" style="2" customWidth="1"/>
    <col min="4" max="4" width="15.140625" style="2" customWidth="1"/>
    <col min="5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4" ht="55.5" customHeight="1">
      <c r="C1" s="41" t="s">
        <v>44</v>
      </c>
      <c r="D1" s="41"/>
    </row>
    <row r="2" spans="1:4" s="1" customFormat="1" ht="55.5" customHeight="1">
      <c r="A2" s="34" t="s">
        <v>41</v>
      </c>
      <c r="B2" s="34"/>
      <c r="C2" s="34"/>
      <c r="D2" s="34"/>
    </row>
    <row r="3" spans="1:4" ht="24" customHeight="1">
      <c r="A3" s="5"/>
      <c r="B3" s="6"/>
      <c r="C3" s="7"/>
      <c r="D3" s="7" t="s">
        <v>42</v>
      </c>
    </row>
    <row r="4" spans="1:4" s="3" customFormat="1" ht="39" customHeight="1">
      <c r="A4" s="35" t="s">
        <v>1</v>
      </c>
      <c r="B4" s="37" t="s">
        <v>2</v>
      </c>
      <c r="C4" s="39" t="s">
        <v>40</v>
      </c>
      <c r="D4" s="39" t="s">
        <v>43</v>
      </c>
    </row>
    <row r="5" spans="1:4" s="3" customFormat="1" ht="3" hidden="1" customHeight="1">
      <c r="A5" s="36"/>
      <c r="B5" s="38"/>
      <c r="C5" s="40"/>
      <c r="D5" s="40"/>
    </row>
    <row r="6" spans="1:4" ht="31.5" customHeight="1">
      <c r="A6" s="8" t="s">
        <v>4</v>
      </c>
      <c r="B6" s="9" t="s">
        <v>5</v>
      </c>
      <c r="C6" s="10">
        <f>C7+C9+C11+C14</f>
        <v>900000</v>
      </c>
      <c r="D6" s="10">
        <f>D7+D9+D11+D14</f>
        <v>900000</v>
      </c>
    </row>
    <row r="7" spans="1:4" ht="30" customHeight="1">
      <c r="A7" s="8" t="s">
        <v>6</v>
      </c>
      <c r="B7" s="11" t="s">
        <v>7</v>
      </c>
      <c r="C7" s="10">
        <f>C8</f>
        <v>30000</v>
      </c>
      <c r="D7" s="10">
        <f>D8</f>
        <v>30000</v>
      </c>
    </row>
    <row r="8" spans="1:4" ht="26.25" customHeight="1">
      <c r="A8" s="12" t="s">
        <v>8</v>
      </c>
      <c r="B8" s="13" t="s">
        <v>9</v>
      </c>
      <c r="C8" s="14">
        <v>30000</v>
      </c>
      <c r="D8" s="14">
        <v>30000</v>
      </c>
    </row>
    <row r="9" spans="1:4" ht="23.25" customHeight="1">
      <c r="A9" s="8" t="s">
        <v>10</v>
      </c>
      <c r="B9" s="11" t="s">
        <v>11</v>
      </c>
      <c r="C9" s="10">
        <f>C10</f>
        <v>40000</v>
      </c>
      <c r="D9" s="10">
        <f>D10</f>
        <v>40000</v>
      </c>
    </row>
    <row r="10" spans="1:4" ht="39" customHeight="1">
      <c r="A10" s="17" t="s">
        <v>35</v>
      </c>
      <c r="B10" s="30" t="s">
        <v>34</v>
      </c>
      <c r="C10" s="18">
        <v>40000</v>
      </c>
      <c r="D10" s="18">
        <v>40000</v>
      </c>
    </row>
    <row r="11" spans="1:4" ht="24" customHeight="1">
      <c r="A11" s="8" t="s">
        <v>12</v>
      </c>
      <c r="B11" s="19" t="s">
        <v>13</v>
      </c>
      <c r="C11" s="10">
        <f>C12+C13</f>
        <v>610000</v>
      </c>
      <c r="D11" s="10">
        <f>D12+D13</f>
        <v>610000</v>
      </c>
    </row>
    <row r="12" spans="1:4" ht="17.25" customHeight="1">
      <c r="A12" s="20" t="s">
        <v>14</v>
      </c>
      <c r="B12" s="21" t="s">
        <v>15</v>
      </c>
      <c r="C12" s="14">
        <v>10000</v>
      </c>
      <c r="D12" s="14">
        <v>10000</v>
      </c>
    </row>
    <row r="13" spans="1:4" ht="20.25" customHeight="1">
      <c r="A13" s="12" t="s">
        <v>16</v>
      </c>
      <c r="B13" s="22" t="s">
        <v>17</v>
      </c>
      <c r="C13" s="14">
        <v>600000</v>
      </c>
      <c r="D13" s="14">
        <v>600000</v>
      </c>
    </row>
    <row r="14" spans="1:4" ht="118.5" customHeight="1">
      <c r="A14" s="12" t="s">
        <v>18</v>
      </c>
      <c r="B14" s="23" t="s">
        <v>19</v>
      </c>
      <c r="C14" s="16">
        <v>220000</v>
      </c>
      <c r="D14" s="16">
        <v>220000</v>
      </c>
    </row>
    <row r="15" spans="1:4" ht="27" customHeight="1">
      <c r="A15" s="15" t="s">
        <v>20</v>
      </c>
      <c r="B15" s="24" t="s">
        <v>21</v>
      </c>
      <c r="C15" s="10">
        <f>C16</f>
        <v>7295565</v>
      </c>
      <c r="D15" s="10">
        <f>D16</f>
        <v>7295565</v>
      </c>
    </row>
    <row r="16" spans="1:4" ht="42.75" customHeight="1">
      <c r="A16" s="8" t="s">
        <v>22</v>
      </c>
      <c r="B16" s="11" t="s">
        <v>23</v>
      </c>
      <c r="C16" s="14">
        <f>C17+C18+C19+C20</f>
        <v>7295565</v>
      </c>
      <c r="D16" s="14">
        <f>D17+D18+D19+D20</f>
        <v>7295565</v>
      </c>
    </row>
    <row r="17" spans="1:4" ht="27" customHeight="1">
      <c r="A17" s="20" t="s">
        <v>24</v>
      </c>
      <c r="B17" s="25" t="s">
        <v>25</v>
      </c>
      <c r="C17" s="14">
        <v>7200765</v>
      </c>
      <c r="D17" s="14">
        <v>7200765</v>
      </c>
    </row>
    <row r="18" spans="1:4" ht="33" hidden="1" customHeight="1">
      <c r="A18" s="26" t="s">
        <v>26</v>
      </c>
      <c r="B18" s="25" t="s">
        <v>27</v>
      </c>
      <c r="C18" s="14">
        <v>0</v>
      </c>
      <c r="D18" s="14">
        <v>0</v>
      </c>
    </row>
    <row r="19" spans="1:4" s="4" customFormat="1" ht="55.5" customHeight="1">
      <c r="A19" s="20" t="s">
        <v>28</v>
      </c>
      <c r="B19" s="25" t="s">
        <v>29</v>
      </c>
      <c r="C19" s="10">
        <v>94800</v>
      </c>
      <c r="D19" s="10">
        <v>94800</v>
      </c>
    </row>
    <row r="20" spans="1:4" s="4" customFormat="1" ht="0.75" customHeight="1">
      <c r="A20" s="20" t="s">
        <v>32</v>
      </c>
      <c r="B20" s="27" t="s">
        <v>33</v>
      </c>
      <c r="C20" s="10">
        <v>0</v>
      </c>
      <c r="D20" s="10">
        <v>0</v>
      </c>
    </row>
    <row r="21" spans="1:4" ht="23.25" customHeight="1">
      <c r="A21" s="12"/>
      <c r="B21" s="28" t="s">
        <v>30</v>
      </c>
      <c r="C21" s="10">
        <f>C15+C6</f>
        <v>8195565</v>
      </c>
      <c r="D21" s="10">
        <f>D15+D6</f>
        <v>8195565</v>
      </c>
    </row>
    <row r="22" spans="1:4" ht="55.5" customHeight="1">
      <c r="A22" s="29"/>
      <c r="B22" s="29"/>
      <c r="C22" s="29"/>
    </row>
    <row r="25" spans="1:4" ht="55.5" customHeight="1">
      <c r="B25" s="2" t="s">
        <v>31</v>
      </c>
    </row>
  </sheetData>
  <mergeCells count="6">
    <mergeCell ref="C1:D1"/>
    <mergeCell ref="A4:A5"/>
    <mergeCell ref="B4:B5"/>
    <mergeCell ref="C4:C5"/>
    <mergeCell ref="D4:D5"/>
    <mergeCell ref="A2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2020-12-28T09:19:12Z</dcterms:modified>
</cp:coreProperties>
</file>